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31740" yWindow="2940" windowWidth="21540" windowHeight="11415" tabRatio="500"/>
  </bookViews>
  <sheets>
    <sheet name="12.PEKOVSKO PECIVO" sheetId="1" r:id="rId1"/>
  </sheets>
  <calcPr calcId="181029" iterateDelta="1E-4"/>
</workbook>
</file>

<file path=xl/calcChain.xml><?xml version="1.0" encoding="utf-8"?>
<calcChain xmlns="http://schemas.openxmlformats.org/spreadsheetml/2006/main">
  <c r="H33" i="1"/>
  <c r="G11"/>
  <c r="H11"/>
  <c r="G12"/>
  <c r="H12" s="1"/>
  <c r="G13"/>
  <c r="H13"/>
  <c r="G14"/>
  <c r="H14"/>
  <c r="G15"/>
  <c r="H15"/>
  <c r="G16"/>
  <c r="H16" s="1"/>
  <c r="G17"/>
  <c r="H17"/>
  <c r="G18"/>
  <c r="H18"/>
  <c r="G19"/>
  <c r="H19"/>
  <c r="G20"/>
  <c r="H20" s="1"/>
  <c r="G21"/>
  <c r="H21"/>
  <c r="G22"/>
  <c r="H22"/>
  <c r="G23"/>
  <c r="H23"/>
  <c r="G24"/>
  <c r="H24" s="1"/>
  <c r="G25"/>
  <c r="H25"/>
  <c r="G26"/>
  <c r="H26"/>
  <c r="G27"/>
  <c r="H27"/>
  <c r="G28"/>
  <c r="H28" s="1"/>
  <c r="G29"/>
  <c r="H29"/>
  <c r="G30"/>
  <c r="H30"/>
  <c r="G31"/>
  <c r="H31"/>
  <c r="G32"/>
  <c r="H32" s="1"/>
  <c r="H10"/>
  <c r="G10"/>
</calcChain>
</file>

<file path=xl/sharedStrings.xml><?xml version="1.0" encoding="utf-8"?>
<sst xmlns="http://schemas.openxmlformats.org/spreadsheetml/2006/main" count="95" uniqueCount="75">
  <si>
    <t>Naročnik:</t>
  </si>
  <si>
    <t>PSIHIATRIČNA BOLNIŠNICA ORMOŽ</t>
  </si>
  <si>
    <t>Ptujska cesta 33</t>
  </si>
  <si>
    <t>Ormož</t>
  </si>
  <si>
    <t>PREDRAČUN, št.</t>
  </si>
  <si>
    <t>SKLOP 12: Pekovsko pecivo</t>
  </si>
  <si>
    <t>Zap.št.</t>
  </si>
  <si>
    <t>Vrsta blaga</t>
  </si>
  <si>
    <t>Merska enota</t>
  </si>
  <si>
    <t>Okvirna letna količina</t>
  </si>
  <si>
    <t>Cena EM/ brez DDV</t>
  </si>
  <si>
    <t>Stopnja DDV</t>
  </si>
  <si>
    <t>Cena EM/ z DDV</t>
  </si>
  <si>
    <t>CENA SKUPAJ</t>
  </si>
  <si>
    <t>KOMERCIALNO IME IZDELKA</t>
  </si>
  <si>
    <t>Živila z višjo kakovostjo</t>
  </si>
  <si>
    <t>1.</t>
  </si>
  <si>
    <t xml:space="preserve">Gibanica (npr. prekmurska ) 100-120g </t>
  </si>
  <si>
    <t>kom</t>
  </si>
  <si>
    <t>2.</t>
  </si>
  <si>
    <t xml:space="preserve">Skutni zavitek 100 g </t>
  </si>
  <si>
    <t>3.</t>
  </si>
  <si>
    <t xml:space="preserve">Jabolčni zavitek 100 g </t>
  </si>
  <si>
    <t>4.</t>
  </si>
  <si>
    <t xml:space="preserve">Jabolčna pita 110 g </t>
  </si>
  <si>
    <t>5.</t>
  </si>
  <si>
    <t>Skutna pita 110 g</t>
  </si>
  <si>
    <t>6.</t>
  </si>
  <si>
    <t xml:space="preserve">Čajni kolač s čokolado 500 g </t>
  </si>
  <si>
    <t xml:space="preserve">kg </t>
  </si>
  <si>
    <t>7.</t>
  </si>
  <si>
    <t xml:space="preserve">Marmeladni buhteljni 80 g </t>
  </si>
  <si>
    <t>8.</t>
  </si>
  <si>
    <t xml:space="preserve">Saher rezina 100-120 g </t>
  </si>
  <si>
    <t>9.</t>
  </si>
  <si>
    <t xml:space="preserve">Sadna rezina 100-120 g </t>
  </si>
  <si>
    <t>10.</t>
  </si>
  <si>
    <t xml:space="preserve">Kremna rezina 100-120 g </t>
  </si>
  <si>
    <t>11.</t>
  </si>
  <si>
    <t xml:space="preserve">Skutna rezina 100-120 g </t>
  </si>
  <si>
    <t>12.</t>
  </si>
  <si>
    <t xml:space="preserve">Blejska rezina 100-120 g  </t>
  </si>
  <si>
    <t>13.</t>
  </si>
  <si>
    <t xml:space="preserve">Tiramisu 100-120 g </t>
  </si>
  <si>
    <t>14.</t>
  </si>
  <si>
    <t xml:space="preserve">Mufin čokoladni 80-100 g </t>
  </si>
  <si>
    <t>15.</t>
  </si>
  <si>
    <t xml:space="preserve">Mufin sadni 80-100 g </t>
  </si>
  <si>
    <t>16.</t>
  </si>
  <si>
    <t xml:space="preserve">Sadni minioni 30-50 g </t>
  </si>
  <si>
    <t>17.</t>
  </si>
  <si>
    <t xml:space="preserve">Čokoladni minioni 30-50 g </t>
  </si>
  <si>
    <t>18.</t>
  </si>
  <si>
    <t xml:space="preserve">Sadni kruh 1000 g </t>
  </si>
  <si>
    <t>19.</t>
  </si>
  <si>
    <t xml:space="preserve">Krof marmelada 80 g </t>
  </si>
  <si>
    <t>20.</t>
  </si>
  <si>
    <t>Potica čokoladna 1000g</t>
  </si>
  <si>
    <t>kg</t>
  </si>
  <si>
    <t>21.</t>
  </si>
  <si>
    <t xml:space="preserve">Potica orehova 1000 g </t>
  </si>
  <si>
    <t>22.</t>
  </si>
  <si>
    <t>Potiva makova 1000 g</t>
  </si>
  <si>
    <t>23.</t>
  </si>
  <si>
    <t>Potica kokosova 1000g</t>
  </si>
  <si>
    <t>SKUPAJ:</t>
  </si>
  <si>
    <t>Opombe:</t>
  </si>
  <si>
    <t>Blago v ponudbi je I. kakovostnega razreda.</t>
  </si>
  <si>
    <t>Cene izdelkov naj bodo podane na razpisano težo, v primeru odstopanj tež artiklov morajo biti cene premosorazmerne.</t>
  </si>
  <si>
    <t>Pri izdelavi predračuna so upoštevane zahtevane enote mere ter vse strokovne in ostale zahteve naročnika.</t>
  </si>
  <si>
    <t>Seznanjeni smo z dejstvom, da se razpisane količine blaga med letom lahko spremenijo.</t>
  </si>
  <si>
    <t xml:space="preserve">Ponudnika opozarjamo, da je obvezen v skladu s 23. in 25. členom Uredbe o ravnanju z embalažo in odpadno embalažo (Ur.l.RS   </t>
  </si>
  <si>
    <t>84/2006,106/2006,110/2007, 67/2011, 68/2011) prevzeti odpadno embalažo.</t>
  </si>
  <si>
    <t>Dostava: 5 krat tedensko od 6:00 do 7:00 ure</t>
  </si>
  <si>
    <t>Žig in podpis ponudnika</t>
  </si>
</sst>
</file>

<file path=xl/styles.xml><?xml version="1.0" encoding="utf-8"?>
<styleSheet xmlns="http://schemas.openxmlformats.org/spreadsheetml/2006/main">
  <numFmts count="4">
    <numFmt numFmtId="164" formatCode="0.0000"/>
    <numFmt numFmtId="165" formatCode="_-* #,##0.00\ _€_-;\-* #,##0.00\ _€_-;_-* \-??\ _€_-;_-@_-"/>
    <numFmt numFmtId="166" formatCode="#,##0.0000"/>
    <numFmt numFmtId="167" formatCode="#,##0.00\ [$€-424];[Red]\-#,##0.00\ [$€-424]"/>
  </numFmts>
  <fonts count="22">
    <font>
      <sz val="10"/>
      <name val="Arial"/>
      <family val="2"/>
      <charset val="238"/>
    </font>
    <font>
      <sz val="10"/>
      <name val="Arial CE"/>
      <family val="2"/>
      <charset val="238"/>
    </font>
    <font>
      <b/>
      <sz val="12"/>
      <name val="Calibri"/>
      <family val="2"/>
      <charset val="238"/>
    </font>
    <font>
      <sz val="12"/>
      <color indexed="8"/>
      <name val="Calibri"/>
      <family val="2"/>
      <charset val="238"/>
    </font>
    <font>
      <sz val="12"/>
      <name val="Calibri"/>
      <family val="2"/>
      <charset val="238"/>
    </font>
    <font>
      <b/>
      <sz val="14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8"/>
      <name val="Calibri"/>
      <family val="2"/>
      <charset val="238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sz val="11"/>
      <name val="Arial"/>
      <family val="2"/>
      <charset val="238"/>
    </font>
    <font>
      <b/>
      <sz val="11"/>
      <color indexed="8"/>
      <name val="Calibri"/>
      <family val="2"/>
      <charset val="1"/>
    </font>
    <font>
      <b/>
      <i/>
      <u/>
      <sz val="11"/>
      <color indexed="8"/>
      <name val="Calibri"/>
      <family val="2"/>
      <charset val="238"/>
    </font>
    <font>
      <sz val="12"/>
      <name val="Arial"/>
      <family val="2"/>
      <charset val="238"/>
    </font>
    <font>
      <sz val="11"/>
      <name val="Calibri"/>
      <family val="2"/>
      <charset val="1"/>
    </font>
    <font>
      <u/>
      <sz val="11"/>
      <name val="Calibri"/>
      <family val="2"/>
      <charset val="1"/>
    </font>
    <font>
      <b/>
      <sz val="12"/>
      <color indexed="8"/>
      <name val="Calibri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i/>
      <sz val="10"/>
      <name val="Arial"/>
      <family val="2"/>
      <charset val="238"/>
    </font>
    <font>
      <b/>
      <i/>
      <sz val="11"/>
      <color rgb="FF000000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51"/>
        <bgColor indexed="13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4">
    <xf numFmtId="0" fontId="0" fillId="0" borderId="0"/>
    <xf numFmtId="167" fontId="12" fillId="0" borderId="0" applyBorder="0" applyProtection="0"/>
    <xf numFmtId="0" fontId="1" fillId="0" borderId="0"/>
    <xf numFmtId="165" fontId="19" fillId="0" borderId="0" applyFill="0" applyBorder="0" applyAlignment="0" applyProtection="0"/>
  </cellStyleXfs>
  <cellXfs count="65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wrapText="1"/>
    </xf>
    <xf numFmtId="164" fontId="3" fillId="0" borderId="0" xfId="0" applyNumberFormat="1" applyFont="1"/>
    <xf numFmtId="0" fontId="3" fillId="0" borderId="0" xfId="0" applyFont="1" applyAlignment="1">
      <alignment horizontal="right"/>
    </xf>
    <xf numFmtId="0" fontId="4" fillId="0" borderId="0" xfId="0" applyFont="1"/>
    <xf numFmtId="0" fontId="4" fillId="0" borderId="0" xfId="0" applyFont="1" applyAlignment="1">
      <alignment wrapText="1"/>
    </xf>
    <xf numFmtId="164" fontId="4" fillId="0" borderId="0" xfId="0" applyNumberFormat="1" applyFont="1"/>
    <xf numFmtId="0" fontId="5" fillId="2" borderId="1" xfId="0" applyFont="1" applyFill="1" applyBorder="1" applyAlignment="1">
      <alignment horizontal="left"/>
    </xf>
    <xf numFmtId="0" fontId="6" fillId="2" borderId="2" xfId="0" applyFont="1" applyFill="1" applyBorder="1" applyAlignment="1">
      <alignment horizontal="center"/>
    </xf>
    <xf numFmtId="0" fontId="7" fillId="2" borderId="2" xfId="0" applyFont="1" applyFill="1" applyBorder="1"/>
    <xf numFmtId="0" fontId="7" fillId="2" borderId="2" xfId="0" applyFont="1" applyFill="1" applyBorder="1" applyAlignment="1">
      <alignment horizontal="center"/>
    </xf>
    <xf numFmtId="164" fontId="7" fillId="2" borderId="2" xfId="0" applyNumberFormat="1" applyFont="1" applyFill="1" applyBorder="1" applyAlignment="1">
      <alignment horizontal="center"/>
    </xf>
    <xf numFmtId="0" fontId="0" fillId="2" borderId="2" xfId="0" applyFill="1" applyBorder="1"/>
    <xf numFmtId="0" fontId="0" fillId="2" borderId="3" xfId="0" applyFill="1" applyBorder="1"/>
    <xf numFmtId="0" fontId="6" fillId="0" borderId="0" xfId="0" applyFont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/>
    </xf>
    <xf numFmtId="164" fontId="7" fillId="0" borderId="0" xfId="0" applyNumberFormat="1" applyFont="1" applyAlignment="1">
      <alignment horizontal="center"/>
    </xf>
    <xf numFmtId="0" fontId="8" fillId="2" borderId="4" xfId="0" applyFont="1" applyFill="1" applyBorder="1" applyAlignment="1">
      <alignment vertical="top" wrapText="1"/>
    </xf>
    <xf numFmtId="4" fontId="8" fillId="2" borderId="4" xfId="0" applyNumberFormat="1" applyFont="1" applyFill="1" applyBorder="1" applyAlignment="1">
      <alignment horizontal="center" vertical="top" wrapText="1"/>
    </xf>
    <xf numFmtId="164" fontId="8" fillId="2" borderId="4" xfId="0" applyNumberFormat="1" applyFont="1" applyFill="1" applyBorder="1" applyAlignment="1">
      <alignment horizontal="center" vertical="top" wrapText="1"/>
    </xf>
    <xf numFmtId="4" fontId="6" fillId="2" borderId="1" xfId="0" applyNumberFormat="1" applyFont="1" applyFill="1" applyBorder="1" applyAlignment="1">
      <alignment horizontal="center" vertical="top" wrapText="1"/>
    </xf>
    <xf numFmtId="4" fontId="6" fillId="2" borderId="4" xfId="0" applyNumberFormat="1" applyFont="1" applyFill="1" applyBorder="1" applyAlignment="1">
      <alignment horizontal="center" vertical="top" wrapText="1"/>
    </xf>
    <xf numFmtId="1" fontId="7" fillId="0" borderId="4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center" wrapText="1"/>
    </xf>
    <xf numFmtId="164" fontId="7" fillId="3" borderId="3" xfId="3" applyNumberFormat="1" applyFont="1" applyFill="1" applyBorder="1" applyAlignment="1" applyProtection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166" fontId="7" fillId="0" borderId="4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9" fillId="3" borderId="4" xfId="0" applyFont="1" applyFill="1" applyBorder="1" applyAlignment="1">
      <alignment horizontal="left" vertical="top" wrapText="1"/>
    </xf>
    <xf numFmtId="0" fontId="9" fillId="0" borderId="0" xfId="0" applyFont="1"/>
    <xf numFmtId="0" fontId="6" fillId="2" borderId="1" xfId="0" applyFont="1" applyFill="1" applyBorder="1"/>
    <xf numFmtId="0" fontId="6" fillId="2" borderId="5" xfId="0" applyFont="1" applyFill="1" applyBorder="1"/>
    <xf numFmtId="164" fontId="6" fillId="2" borderId="2" xfId="0" applyNumberFormat="1" applyFont="1" applyFill="1" applyBorder="1"/>
    <xf numFmtId="4" fontId="6" fillId="2" borderId="2" xfId="0" applyNumberFormat="1" applyFont="1" applyFill="1" applyBorder="1"/>
    <xf numFmtId="4" fontId="6" fillId="2" borderId="2" xfId="0" applyNumberFormat="1" applyFont="1" applyFill="1" applyBorder="1" applyAlignment="1">
      <alignment horizontal="center" vertical="center"/>
    </xf>
    <xf numFmtId="166" fontId="6" fillId="2" borderId="4" xfId="0" applyNumberFormat="1" applyFont="1" applyFill="1" applyBorder="1" applyAlignment="1">
      <alignment horizontal="center" vertical="center"/>
    </xf>
    <xf numFmtId="0" fontId="10" fillId="0" borderId="0" xfId="0" applyFont="1"/>
    <xf numFmtId="0" fontId="4" fillId="0" borderId="0" xfId="2" applyFont="1"/>
    <xf numFmtId="0" fontId="11" fillId="0" borderId="0" xfId="1" applyNumberFormat="1" applyFont="1" applyBorder="1" applyProtection="1"/>
    <xf numFmtId="0" fontId="4" fillId="0" borderId="0" xfId="2" applyFont="1" applyAlignment="1">
      <alignment wrapText="1"/>
    </xf>
    <xf numFmtId="0" fontId="13" fillId="0" borderId="0" xfId="0" applyFont="1"/>
    <xf numFmtId="0" fontId="14" fillId="0" borderId="0" xfId="0" applyFont="1" applyAlignment="1">
      <alignment horizontal="left" vertical="center"/>
    </xf>
    <xf numFmtId="49" fontId="2" fillId="0" borderId="0" xfId="2" applyNumberFormat="1" applyFont="1" applyAlignment="1">
      <alignment horizontal="center"/>
    </xf>
    <xf numFmtId="0" fontId="2" fillId="0" borderId="0" xfId="2" applyFont="1"/>
    <xf numFmtId="0" fontId="15" fillId="3" borderId="0" xfId="0" applyFont="1" applyFill="1" applyAlignment="1">
      <alignment horizontal="left" vertical="center"/>
    </xf>
    <xf numFmtId="0" fontId="14" fillId="3" borderId="0" xfId="0" applyFont="1" applyFill="1" applyAlignment="1">
      <alignment horizontal="left" vertical="center"/>
    </xf>
    <xf numFmtId="20" fontId="2" fillId="0" borderId="0" xfId="2" applyNumberFormat="1" applyFont="1"/>
    <xf numFmtId="0" fontId="16" fillId="2" borderId="0" xfId="0" applyFont="1" applyFill="1"/>
    <xf numFmtId="0" fontId="16" fillId="2" borderId="0" xfId="2" applyFont="1" applyFill="1"/>
    <xf numFmtId="20" fontId="2" fillId="2" borderId="0" xfId="0" applyNumberFormat="1" applyFont="1" applyFill="1"/>
    <xf numFmtId="0" fontId="2" fillId="2" borderId="0" xfId="0" applyFont="1" applyFill="1"/>
    <xf numFmtId="4" fontId="16" fillId="2" borderId="0" xfId="0" applyNumberFormat="1" applyFont="1" applyFill="1"/>
    <xf numFmtId="164" fontId="16" fillId="2" borderId="0" xfId="0" applyNumberFormat="1" applyFont="1" applyFill="1"/>
    <xf numFmtId="0" fontId="17" fillId="2" borderId="0" xfId="0" applyFont="1" applyFill="1"/>
    <xf numFmtId="0" fontId="18" fillId="2" borderId="0" xfId="0" applyFont="1" applyFill="1"/>
    <xf numFmtId="4" fontId="3" fillId="0" borderId="0" xfId="0" applyNumberFormat="1" applyFont="1"/>
    <xf numFmtId="4" fontId="0" fillId="0" borderId="0" xfId="0" applyNumberFormat="1"/>
    <xf numFmtId="4" fontId="20" fillId="0" borderId="0" xfId="0" applyNumberFormat="1" applyFont="1"/>
    <xf numFmtId="0" fontId="2" fillId="0" borderId="0" xfId="0" applyFont="1" applyAlignment="1">
      <alignment horizontal="center"/>
    </xf>
    <xf numFmtId="4" fontId="0" fillId="4" borderId="0" xfId="0" applyNumberFormat="1" applyFill="1" applyBorder="1"/>
    <xf numFmtId="4" fontId="21" fillId="4" borderId="0" xfId="0" applyNumberFormat="1" applyFont="1" applyFill="1" applyBorder="1"/>
  </cellXfs>
  <cellStyles count="4">
    <cellStyle name="Excel Built-in Explanatory Text" xfId="1"/>
    <cellStyle name="Navadno" xfId="0" builtinId="0"/>
    <cellStyle name="Navadno 3" xfId="2"/>
    <cellStyle name="Vejica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7"/>
  <sheetViews>
    <sheetView showGridLines="0" tabSelected="1" topLeftCell="A2" workbookViewId="0">
      <selection activeCell="L9" sqref="L9"/>
    </sheetView>
  </sheetViews>
  <sheetFormatPr defaultColWidth="9" defaultRowHeight="12.75"/>
  <cols>
    <col min="1" max="1" width="4.42578125" customWidth="1"/>
    <col min="2" max="2" width="40.28515625" customWidth="1"/>
    <col min="3" max="3" width="7.85546875" customWidth="1"/>
    <col min="4" max="4" width="8.7109375" customWidth="1"/>
    <col min="5" max="5" width="11" customWidth="1"/>
    <col min="6" max="6" width="8.85546875" customWidth="1"/>
    <col min="7" max="7" width="10.5703125" customWidth="1"/>
    <col min="8" max="8" width="10.7109375" customWidth="1"/>
    <col min="9" max="9" width="12.28515625" customWidth="1"/>
    <col min="10" max="10" width="10.28515625" customWidth="1"/>
    <col min="13" max="13" width="16.42578125" style="60" bestFit="1" customWidth="1"/>
  </cols>
  <sheetData>
    <row r="1" spans="1:13" ht="15.75">
      <c r="A1" s="1" t="s">
        <v>0</v>
      </c>
      <c r="B1" s="2"/>
      <c r="C1" s="2"/>
      <c r="D1" s="2"/>
      <c r="E1" s="3"/>
      <c r="F1" s="3"/>
      <c r="G1" s="4"/>
      <c r="H1" s="5"/>
      <c r="I1" s="5"/>
      <c r="J1" s="5"/>
    </row>
    <row r="2" spans="1:13" ht="15.75">
      <c r="A2" s="2" t="s">
        <v>1</v>
      </c>
      <c r="B2" s="6"/>
      <c r="C2" s="6"/>
      <c r="D2" s="6"/>
      <c r="E2" s="7"/>
      <c r="F2" s="7"/>
      <c r="G2" s="8"/>
      <c r="H2" s="2"/>
      <c r="I2" s="2"/>
      <c r="J2" s="2"/>
    </row>
    <row r="3" spans="1:13" ht="15.75">
      <c r="A3" s="2" t="s">
        <v>2</v>
      </c>
      <c r="B3" s="6"/>
      <c r="C3" s="6"/>
      <c r="D3" s="6"/>
      <c r="E3" s="7"/>
      <c r="F3" s="7"/>
      <c r="G3" s="8"/>
      <c r="H3" s="2"/>
      <c r="I3" s="2"/>
      <c r="J3" s="2"/>
    </row>
    <row r="4" spans="1:13" ht="15" customHeight="1">
      <c r="A4" s="2" t="s">
        <v>3</v>
      </c>
      <c r="B4" s="6"/>
      <c r="C4" s="6"/>
      <c r="D4" s="6"/>
      <c r="E4" s="7"/>
      <c r="F4" s="7"/>
      <c r="G4" s="8"/>
      <c r="H4" s="2"/>
      <c r="I4" s="2"/>
      <c r="J4" s="2"/>
    </row>
    <row r="5" spans="1:13" ht="24.75" customHeight="1">
      <c r="A5" s="2"/>
      <c r="B5" s="62"/>
      <c r="C5" s="62"/>
      <c r="D5" s="62"/>
      <c r="E5" s="62"/>
      <c r="F5" s="62"/>
      <c r="G5" s="62"/>
      <c r="H5" s="62"/>
      <c r="I5" s="62"/>
      <c r="J5" s="2"/>
    </row>
    <row r="6" spans="1:13" ht="18.75" customHeight="1">
      <c r="A6" s="62" t="s">
        <v>4</v>
      </c>
      <c r="B6" s="62"/>
      <c r="C6" s="62"/>
      <c r="D6" s="62"/>
      <c r="E6" s="62"/>
      <c r="F6" s="62"/>
      <c r="G6" s="62"/>
      <c r="H6" s="62"/>
      <c r="I6" s="62"/>
      <c r="J6" s="62"/>
    </row>
    <row r="7" spans="1:13" ht="18.75">
      <c r="A7" s="9" t="s">
        <v>5</v>
      </c>
      <c r="B7" s="10"/>
      <c r="C7" s="11"/>
      <c r="D7" s="12"/>
      <c r="E7" s="13"/>
      <c r="F7" s="11"/>
      <c r="G7" s="11"/>
      <c r="H7" s="11"/>
      <c r="I7" s="14"/>
      <c r="J7" s="15"/>
    </row>
    <row r="8" spans="1:13" ht="15">
      <c r="A8" s="16"/>
      <c r="B8" s="16"/>
      <c r="C8" s="17"/>
      <c r="D8" s="18"/>
      <c r="E8" s="19"/>
      <c r="F8" s="17"/>
      <c r="G8" s="17"/>
      <c r="H8" s="17"/>
    </row>
    <row r="9" spans="1:13" ht="60">
      <c r="A9" s="20" t="s">
        <v>6</v>
      </c>
      <c r="B9" s="21" t="s">
        <v>7</v>
      </c>
      <c r="C9" s="21" t="s">
        <v>8</v>
      </c>
      <c r="D9" s="21" t="s">
        <v>9</v>
      </c>
      <c r="E9" s="22" t="s">
        <v>10</v>
      </c>
      <c r="F9" s="21" t="s">
        <v>11</v>
      </c>
      <c r="G9" s="21" t="s">
        <v>12</v>
      </c>
      <c r="H9" s="21" t="s">
        <v>13</v>
      </c>
      <c r="I9" s="23" t="s">
        <v>14</v>
      </c>
      <c r="J9" s="24" t="s">
        <v>15</v>
      </c>
      <c r="M9" s="63"/>
    </row>
    <row r="10" spans="1:13" ht="15">
      <c r="A10" s="25" t="s">
        <v>16</v>
      </c>
      <c r="B10" s="26" t="s">
        <v>17</v>
      </c>
      <c r="C10" s="27" t="s">
        <v>18</v>
      </c>
      <c r="D10" s="27">
        <v>300</v>
      </c>
      <c r="E10" s="28"/>
      <c r="F10" s="29"/>
      <c r="G10" s="30">
        <f>SUM(E10*F10)/100+E10</f>
        <v>0</v>
      </c>
      <c r="H10" s="30">
        <f>D10*G10</f>
        <v>0</v>
      </c>
      <c r="I10" s="31"/>
      <c r="J10" s="31"/>
      <c r="M10" s="63"/>
    </row>
    <row r="11" spans="1:13" ht="15">
      <c r="A11" s="25" t="s">
        <v>19</v>
      </c>
      <c r="B11" s="32" t="s">
        <v>20</v>
      </c>
      <c r="C11" s="27" t="s">
        <v>18</v>
      </c>
      <c r="D11" s="27">
        <v>200</v>
      </c>
      <c r="E11" s="28"/>
      <c r="F11" s="29"/>
      <c r="G11" s="30">
        <f t="shared" ref="G11:G32" si="0">SUM(E11*F11)/100+E11</f>
        <v>0</v>
      </c>
      <c r="H11" s="30">
        <f t="shared" ref="H11:H32" si="1">D11*G11</f>
        <v>0</v>
      </c>
      <c r="I11" s="31"/>
      <c r="J11" s="31"/>
      <c r="M11" s="63"/>
    </row>
    <row r="12" spans="1:13" ht="15">
      <c r="A12" s="25" t="s">
        <v>21</v>
      </c>
      <c r="B12" s="32" t="s">
        <v>22</v>
      </c>
      <c r="C12" s="27" t="s">
        <v>18</v>
      </c>
      <c r="D12" s="27">
        <v>400</v>
      </c>
      <c r="E12" s="28"/>
      <c r="F12" s="29"/>
      <c r="G12" s="30">
        <f t="shared" si="0"/>
        <v>0</v>
      </c>
      <c r="H12" s="30">
        <f t="shared" si="1"/>
        <v>0</v>
      </c>
      <c r="I12" s="31"/>
      <c r="J12" s="31"/>
      <c r="M12" s="63"/>
    </row>
    <row r="13" spans="1:13" ht="15">
      <c r="A13" s="25" t="s">
        <v>23</v>
      </c>
      <c r="B13" s="32" t="s">
        <v>24</v>
      </c>
      <c r="C13" s="27" t="s">
        <v>18</v>
      </c>
      <c r="D13" s="27">
        <v>400</v>
      </c>
      <c r="E13" s="28"/>
      <c r="F13" s="29"/>
      <c r="G13" s="30">
        <f t="shared" si="0"/>
        <v>0</v>
      </c>
      <c r="H13" s="30">
        <f t="shared" si="1"/>
        <v>0</v>
      </c>
      <c r="I13" s="31"/>
      <c r="J13" s="31"/>
      <c r="M13" s="63"/>
    </row>
    <row r="14" spans="1:13" ht="15">
      <c r="A14" s="25" t="s">
        <v>25</v>
      </c>
      <c r="B14" s="32" t="s">
        <v>26</v>
      </c>
      <c r="C14" s="27" t="s">
        <v>18</v>
      </c>
      <c r="D14" s="27">
        <v>300</v>
      </c>
      <c r="E14" s="28"/>
      <c r="F14" s="29"/>
      <c r="G14" s="30">
        <f t="shared" si="0"/>
        <v>0</v>
      </c>
      <c r="H14" s="30">
        <f t="shared" si="1"/>
        <v>0</v>
      </c>
      <c r="I14" s="31"/>
      <c r="J14" s="31"/>
      <c r="M14" s="63"/>
    </row>
    <row r="15" spans="1:13" ht="15">
      <c r="A15" s="25" t="s">
        <v>27</v>
      </c>
      <c r="B15" s="32" t="s">
        <v>28</v>
      </c>
      <c r="C15" s="27" t="s">
        <v>29</v>
      </c>
      <c r="D15" s="27">
        <v>42</v>
      </c>
      <c r="E15" s="28"/>
      <c r="F15" s="29"/>
      <c r="G15" s="30">
        <f t="shared" si="0"/>
        <v>0</v>
      </c>
      <c r="H15" s="30">
        <f t="shared" si="1"/>
        <v>0</v>
      </c>
      <c r="I15" s="31"/>
      <c r="J15" s="31"/>
      <c r="M15" s="63"/>
    </row>
    <row r="16" spans="1:13" ht="18.75" customHeight="1">
      <c r="A16" s="25" t="s">
        <v>30</v>
      </c>
      <c r="B16" s="32" t="s">
        <v>31</v>
      </c>
      <c r="C16" s="27" t="s">
        <v>18</v>
      </c>
      <c r="D16" s="27">
        <v>200</v>
      </c>
      <c r="E16" s="28"/>
      <c r="F16" s="29"/>
      <c r="G16" s="30">
        <f t="shared" si="0"/>
        <v>0</v>
      </c>
      <c r="H16" s="30">
        <f t="shared" si="1"/>
        <v>0</v>
      </c>
      <c r="I16" s="31"/>
      <c r="J16" s="31"/>
      <c r="M16" s="63"/>
    </row>
    <row r="17" spans="1:13" ht="15">
      <c r="A17" s="25" t="s">
        <v>32</v>
      </c>
      <c r="B17" s="26" t="s">
        <v>33</v>
      </c>
      <c r="C17" s="27" t="s">
        <v>18</v>
      </c>
      <c r="D17" s="27">
        <v>300</v>
      </c>
      <c r="E17" s="28"/>
      <c r="F17" s="29"/>
      <c r="G17" s="30">
        <f t="shared" si="0"/>
        <v>0</v>
      </c>
      <c r="H17" s="30">
        <f t="shared" si="1"/>
        <v>0</v>
      </c>
      <c r="I17" s="31"/>
      <c r="J17" s="31"/>
      <c r="M17" s="63"/>
    </row>
    <row r="18" spans="1:13" ht="15">
      <c r="A18" s="25" t="s">
        <v>34</v>
      </c>
      <c r="B18" s="26" t="s">
        <v>35</v>
      </c>
      <c r="C18" s="27" t="s">
        <v>18</v>
      </c>
      <c r="D18" s="27">
        <v>300</v>
      </c>
      <c r="E18" s="28"/>
      <c r="F18" s="29"/>
      <c r="G18" s="30">
        <f t="shared" si="0"/>
        <v>0</v>
      </c>
      <c r="H18" s="30">
        <f t="shared" si="1"/>
        <v>0</v>
      </c>
      <c r="I18" s="31"/>
      <c r="J18" s="31"/>
      <c r="M18" s="63"/>
    </row>
    <row r="19" spans="1:13" ht="15">
      <c r="A19" s="25" t="s">
        <v>36</v>
      </c>
      <c r="B19" s="26" t="s">
        <v>37</v>
      </c>
      <c r="C19" s="27" t="s">
        <v>18</v>
      </c>
      <c r="D19" s="27">
        <v>500</v>
      </c>
      <c r="E19" s="28"/>
      <c r="F19" s="29"/>
      <c r="G19" s="30">
        <f t="shared" si="0"/>
        <v>0</v>
      </c>
      <c r="H19" s="30">
        <f t="shared" si="1"/>
        <v>0</v>
      </c>
      <c r="I19" s="31"/>
      <c r="J19" s="31"/>
      <c r="M19" s="63"/>
    </row>
    <row r="20" spans="1:13" ht="15">
      <c r="A20" s="25" t="s">
        <v>38</v>
      </c>
      <c r="B20" s="26" t="s">
        <v>39</v>
      </c>
      <c r="C20" s="27" t="s">
        <v>18</v>
      </c>
      <c r="D20" s="27">
        <v>500</v>
      </c>
      <c r="E20" s="28"/>
      <c r="F20" s="29"/>
      <c r="G20" s="30">
        <f t="shared" si="0"/>
        <v>0</v>
      </c>
      <c r="H20" s="30">
        <f t="shared" si="1"/>
        <v>0</v>
      </c>
      <c r="I20" s="31"/>
      <c r="J20" s="31"/>
      <c r="M20" s="63"/>
    </row>
    <row r="21" spans="1:13" ht="15">
      <c r="A21" s="25" t="s">
        <v>40</v>
      </c>
      <c r="B21" s="26" t="s">
        <v>41</v>
      </c>
      <c r="C21" s="27" t="s">
        <v>18</v>
      </c>
      <c r="D21" s="27">
        <v>500</v>
      </c>
      <c r="E21" s="28"/>
      <c r="F21" s="29"/>
      <c r="G21" s="30">
        <f t="shared" si="0"/>
        <v>0</v>
      </c>
      <c r="H21" s="30">
        <f t="shared" si="1"/>
        <v>0</v>
      </c>
      <c r="I21" s="31"/>
      <c r="J21" s="31"/>
      <c r="M21" s="63"/>
    </row>
    <row r="22" spans="1:13" ht="18" customHeight="1">
      <c r="A22" s="25" t="s">
        <v>42</v>
      </c>
      <c r="B22" s="26" t="s">
        <v>43</v>
      </c>
      <c r="C22" s="27" t="s">
        <v>18</v>
      </c>
      <c r="D22" s="27">
        <v>500</v>
      </c>
      <c r="E22" s="28"/>
      <c r="F22" s="29"/>
      <c r="G22" s="30">
        <f t="shared" si="0"/>
        <v>0</v>
      </c>
      <c r="H22" s="30">
        <f t="shared" si="1"/>
        <v>0</v>
      </c>
      <c r="I22" s="31"/>
      <c r="J22" s="31"/>
      <c r="M22" s="63"/>
    </row>
    <row r="23" spans="1:13" ht="15">
      <c r="A23" s="25" t="s">
        <v>44</v>
      </c>
      <c r="B23" s="26" t="s">
        <v>45</v>
      </c>
      <c r="C23" s="27" t="s">
        <v>18</v>
      </c>
      <c r="D23" s="27">
        <v>200</v>
      </c>
      <c r="E23" s="28"/>
      <c r="F23" s="29"/>
      <c r="G23" s="30">
        <f t="shared" si="0"/>
        <v>0</v>
      </c>
      <c r="H23" s="30">
        <f t="shared" si="1"/>
        <v>0</v>
      </c>
      <c r="I23" s="31"/>
      <c r="J23" s="31"/>
      <c r="M23" s="63"/>
    </row>
    <row r="24" spans="1:13" ht="15">
      <c r="A24" s="25" t="s">
        <v>46</v>
      </c>
      <c r="B24" s="26" t="s">
        <v>47</v>
      </c>
      <c r="C24" s="27" t="s">
        <v>18</v>
      </c>
      <c r="D24" s="27">
        <v>200</v>
      </c>
      <c r="E24" s="28"/>
      <c r="F24" s="29"/>
      <c r="G24" s="30">
        <f t="shared" si="0"/>
        <v>0</v>
      </c>
      <c r="H24" s="30">
        <f t="shared" si="1"/>
        <v>0</v>
      </c>
      <c r="I24" s="31"/>
      <c r="J24" s="31"/>
      <c r="M24" s="63"/>
    </row>
    <row r="25" spans="1:13" ht="15">
      <c r="A25" s="25" t="s">
        <v>48</v>
      </c>
      <c r="B25" s="33" t="s">
        <v>49</v>
      </c>
      <c r="C25" s="27" t="s">
        <v>18</v>
      </c>
      <c r="D25" s="27">
        <v>200</v>
      </c>
      <c r="E25" s="28"/>
      <c r="F25" s="29"/>
      <c r="G25" s="30">
        <f t="shared" si="0"/>
        <v>0</v>
      </c>
      <c r="H25" s="30">
        <f t="shared" si="1"/>
        <v>0</v>
      </c>
      <c r="I25" s="31"/>
      <c r="J25" s="31"/>
      <c r="M25" s="63"/>
    </row>
    <row r="26" spans="1:13" ht="17.25" customHeight="1">
      <c r="A26" s="25" t="s">
        <v>50</v>
      </c>
      <c r="B26" s="26" t="s">
        <v>51</v>
      </c>
      <c r="C26" s="27" t="s">
        <v>18</v>
      </c>
      <c r="D26" s="27">
        <v>200</v>
      </c>
      <c r="E26" s="28"/>
      <c r="F26" s="29"/>
      <c r="G26" s="30">
        <f t="shared" si="0"/>
        <v>0</v>
      </c>
      <c r="H26" s="30">
        <f t="shared" si="1"/>
        <v>0</v>
      </c>
      <c r="I26" s="31"/>
      <c r="J26" s="31"/>
      <c r="M26" s="63"/>
    </row>
    <row r="27" spans="1:13" ht="17.25" customHeight="1">
      <c r="A27" s="25" t="s">
        <v>52</v>
      </c>
      <c r="B27" s="26" t="s">
        <v>53</v>
      </c>
      <c r="C27" s="27" t="s">
        <v>29</v>
      </c>
      <c r="D27" s="27">
        <v>20</v>
      </c>
      <c r="E27" s="28"/>
      <c r="F27" s="29"/>
      <c r="G27" s="30">
        <f t="shared" si="0"/>
        <v>0</v>
      </c>
      <c r="H27" s="30">
        <f t="shared" si="1"/>
        <v>0</v>
      </c>
      <c r="I27" s="31"/>
      <c r="J27" s="31"/>
      <c r="M27" s="63"/>
    </row>
    <row r="28" spans="1:13" ht="17.25" customHeight="1">
      <c r="A28" s="25" t="s">
        <v>54</v>
      </c>
      <c r="B28" s="32" t="s">
        <v>55</v>
      </c>
      <c r="C28" s="27" t="s">
        <v>18</v>
      </c>
      <c r="D28" s="27">
        <v>1000</v>
      </c>
      <c r="E28" s="28"/>
      <c r="F28" s="29"/>
      <c r="G28" s="30">
        <f t="shared" si="0"/>
        <v>0</v>
      </c>
      <c r="H28" s="30">
        <f t="shared" si="1"/>
        <v>0</v>
      </c>
      <c r="I28" s="31"/>
      <c r="J28" s="31"/>
      <c r="M28" s="63"/>
    </row>
    <row r="29" spans="1:13" ht="17.25" customHeight="1">
      <c r="A29" s="25" t="s">
        <v>56</v>
      </c>
      <c r="B29" s="26" t="s">
        <v>57</v>
      </c>
      <c r="C29" s="27" t="s">
        <v>58</v>
      </c>
      <c r="D29" s="27">
        <v>10</v>
      </c>
      <c r="E29" s="28"/>
      <c r="F29" s="29"/>
      <c r="G29" s="30">
        <f t="shared" si="0"/>
        <v>0</v>
      </c>
      <c r="H29" s="30">
        <f t="shared" si="1"/>
        <v>0</v>
      </c>
      <c r="I29" s="31"/>
      <c r="J29" s="31"/>
      <c r="M29" s="63"/>
    </row>
    <row r="30" spans="1:13" ht="17.25" customHeight="1">
      <c r="A30" s="25" t="s">
        <v>59</v>
      </c>
      <c r="B30" s="26" t="s">
        <v>60</v>
      </c>
      <c r="C30" s="27" t="s">
        <v>58</v>
      </c>
      <c r="D30" s="27">
        <v>10</v>
      </c>
      <c r="E30" s="28"/>
      <c r="F30" s="29"/>
      <c r="G30" s="30">
        <f t="shared" si="0"/>
        <v>0</v>
      </c>
      <c r="H30" s="30">
        <f t="shared" si="1"/>
        <v>0</v>
      </c>
      <c r="I30" s="31"/>
      <c r="J30" s="31"/>
      <c r="M30" s="63"/>
    </row>
    <row r="31" spans="1:13" ht="17.25" customHeight="1">
      <c r="A31" s="25" t="s">
        <v>61</v>
      </c>
      <c r="B31" s="26" t="s">
        <v>62</v>
      </c>
      <c r="C31" s="27" t="s">
        <v>58</v>
      </c>
      <c r="D31" s="27">
        <v>10</v>
      </c>
      <c r="E31" s="28"/>
      <c r="F31" s="29"/>
      <c r="G31" s="30">
        <f t="shared" si="0"/>
        <v>0</v>
      </c>
      <c r="H31" s="30">
        <f t="shared" si="1"/>
        <v>0</v>
      </c>
      <c r="I31" s="31"/>
      <c r="J31" s="31"/>
      <c r="M31" s="63"/>
    </row>
    <row r="32" spans="1:13" ht="17.25" customHeight="1">
      <c r="A32" s="25" t="s">
        <v>63</v>
      </c>
      <c r="B32" s="26" t="s">
        <v>64</v>
      </c>
      <c r="C32" s="27" t="s">
        <v>58</v>
      </c>
      <c r="D32" s="27">
        <v>10</v>
      </c>
      <c r="E32" s="28"/>
      <c r="F32" s="29"/>
      <c r="G32" s="30">
        <f t="shared" si="0"/>
        <v>0</v>
      </c>
      <c r="H32" s="30">
        <f t="shared" si="1"/>
        <v>0</v>
      </c>
      <c r="I32" s="31"/>
      <c r="J32" s="31"/>
      <c r="M32" s="63"/>
    </row>
    <row r="33" spans="1:13" ht="15">
      <c r="A33" s="34"/>
      <c r="B33" s="35"/>
      <c r="C33" s="35"/>
      <c r="D33" s="35"/>
      <c r="E33" s="36"/>
      <c r="F33" s="37"/>
      <c r="G33" s="38" t="s">
        <v>65</v>
      </c>
      <c r="H33" s="39">
        <f>SUM(H10:H32)</f>
        <v>0</v>
      </c>
      <c r="I33" s="39"/>
      <c r="J33" s="39"/>
      <c r="M33" s="64"/>
    </row>
    <row r="34" spans="1:13" ht="14.25">
      <c r="A34" s="40"/>
      <c r="B34" s="40"/>
      <c r="C34" s="40"/>
      <c r="D34" s="40"/>
      <c r="E34" s="40"/>
      <c r="F34" s="40"/>
      <c r="G34" s="40"/>
      <c r="H34" s="40"/>
    </row>
    <row r="35" spans="1:13" ht="15.75">
      <c r="A35" s="41"/>
      <c r="B35" s="42" t="s">
        <v>66</v>
      </c>
      <c r="C35" s="41"/>
      <c r="D35" s="41"/>
      <c r="E35" s="43"/>
      <c r="F35" s="43"/>
      <c r="G35" s="41"/>
      <c r="H35" s="41"/>
      <c r="I35" s="44"/>
    </row>
    <row r="36" spans="1:13" ht="15.75">
      <c r="A36" s="41"/>
      <c r="B36" s="45" t="s">
        <v>67</v>
      </c>
      <c r="C36" s="46"/>
      <c r="D36" s="47"/>
      <c r="E36" s="43"/>
      <c r="F36" s="43"/>
      <c r="G36" s="41"/>
      <c r="H36" s="41"/>
      <c r="I36" s="44"/>
    </row>
    <row r="37" spans="1:13" ht="15.75">
      <c r="A37" s="41"/>
      <c r="B37" s="48" t="s">
        <v>68</v>
      </c>
      <c r="C37" s="46"/>
      <c r="D37" s="47"/>
      <c r="E37" s="43"/>
      <c r="F37" s="43"/>
      <c r="G37" s="41"/>
      <c r="H37" s="41"/>
      <c r="I37" s="44"/>
    </row>
    <row r="38" spans="1:13" ht="15.75">
      <c r="A38" s="41"/>
      <c r="B38" s="49" t="s">
        <v>69</v>
      </c>
      <c r="C38" s="46"/>
      <c r="D38" s="47"/>
      <c r="E38" s="43"/>
      <c r="F38" s="43"/>
      <c r="G38" s="41"/>
      <c r="H38" s="41"/>
      <c r="I38" s="44"/>
    </row>
    <row r="39" spans="1:13" ht="15.75">
      <c r="A39" s="41"/>
      <c r="B39" s="49" t="s">
        <v>70</v>
      </c>
      <c r="C39" s="46"/>
      <c r="D39" s="47"/>
      <c r="E39" s="43"/>
      <c r="F39" s="43"/>
      <c r="G39" s="41"/>
      <c r="H39" s="41"/>
      <c r="I39" s="44"/>
    </row>
    <row r="40" spans="1:13" ht="15.75">
      <c r="A40" s="41"/>
      <c r="B40" s="49" t="s">
        <v>71</v>
      </c>
      <c r="C40" s="46"/>
      <c r="D40" s="47"/>
      <c r="E40" s="43"/>
      <c r="F40" s="43"/>
      <c r="G40" s="41"/>
      <c r="H40" s="41"/>
      <c r="I40" s="44"/>
    </row>
    <row r="41" spans="1:13" ht="15.75">
      <c r="A41" s="41"/>
      <c r="B41" s="49" t="s">
        <v>72</v>
      </c>
      <c r="C41" s="46"/>
      <c r="D41" s="47"/>
      <c r="E41" s="43"/>
      <c r="F41" s="43"/>
      <c r="G41" s="41"/>
      <c r="H41" s="41"/>
      <c r="I41" s="44"/>
    </row>
    <row r="42" spans="1:13" ht="15.75">
      <c r="A42" s="41"/>
      <c r="B42" s="2"/>
      <c r="C42" s="50"/>
      <c r="D42" s="47"/>
      <c r="E42" s="43"/>
      <c r="F42" s="43"/>
      <c r="G42" s="41"/>
      <c r="H42" s="41"/>
      <c r="I42" s="44"/>
    </row>
    <row r="43" spans="1:13" ht="15.75">
      <c r="A43" s="51"/>
      <c r="B43" s="52" t="s">
        <v>73</v>
      </c>
      <c r="C43" s="53"/>
      <c r="D43" s="54"/>
      <c r="E43" s="55"/>
      <c r="F43" s="56"/>
      <c r="G43" s="55"/>
      <c r="H43" s="51"/>
      <c r="I43" s="57"/>
      <c r="J43" s="58"/>
    </row>
    <row r="44" spans="1:13" ht="15.75">
      <c r="A44" s="2"/>
      <c r="B44" s="2"/>
      <c r="C44" s="6"/>
      <c r="D44" s="6"/>
      <c r="E44" s="6"/>
      <c r="F44" s="4" t="s">
        <v>74</v>
      </c>
      <c r="G44" s="59"/>
      <c r="H44" s="2"/>
      <c r="I44" s="44"/>
    </row>
    <row r="67" spans="13:13">
      <c r="M67" s="61"/>
    </row>
  </sheetData>
  <sheetProtection selectLockedCells="1" selectUnlockedCells="1"/>
  <mergeCells count="2">
    <mergeCell ref="B5:I5"/>
    <mergeCell ref="A6:J6"/>
  </mergeCells>
  <pageMargins left="0.25" right="0.25" top="0.75" bottom="0.75" header="0.51180555555555551" footer="0.51180555555555551"/>
  <pageSetup paperSize="9" firstPageNumber="0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12.PEKOVSKO PECIVO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Mitja Meško</dc:creator>
  <cp:lastModifiedBy>TurkusE</cp:lastModifiedBy>
  <dcterms:created xsi:type="dcterms:W3CDTF">2023-07-31T08:09:11Z</dcterms:created>
  <dcterms:modified xsi:type="dcterms:W3CDTF">2023-08-02T07:33:43Z</dcterms:modified>
</cp:coreProperties>
</file>